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Лист1!$A$1:$D$136</definedName>
  </definedNames>
  <calcPr calcId="144525"/>
</workbook>
</file>

<file path=xl/calcChain.xml><?xml version="1.0" encoding="utf-8"?>
<calcChain xmlns="http://schemas.openxmlformats.org/spreadsheetml/2006/main">
  <c r="B113" i="1" l="1"/>
  <c r="B134" i="1" s="1"/>
  <c r="B111" i="1"/>
  <c r="B108" i="1"/>
  <c r="B105" i="1"/>
  <c r="B99" i="1"/>
  <c r="B66" i="1"/>
  <c r="B28" i="1"/>
  <c r="B20" i="1"/>
  <c r="B16" i="1"/>
  <c r="B13" i="1"/>
  <c r="B103" i="1" l="1"/>
  <c r="B8" i="1" l="1"/>
  <c r="B10" i="1"/>
  <c r="B9" i="1" s="1"/>
  <c r="B132" i="1"/>
  <c r="B131" i="1" s="1"/>
  <c r="B11" i="1" l="1"/>
  <c r="B135" i="1" l="1"/>
  <c r="B136" i="1" s="1"/>
</calcChain>
</file>

<file path=xl/sharedStrings.xml><?xml version="1.0" encoding="utf-8"?>
<sst xmlns="http://schemas.openxmlformats.org/spreadsheetml/2006/main" count="218" uniqueCount="134">
  <si>
    <t>Ед.изм.</t>
  </si>
  <si>
    <t>Количество работ (ед.)</t>
  </si>
  <si>
    <t>Наименование работ (услуг)</t>
  </si>
  <si>
    <t>м2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</si>
  <si>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</si>
  <si>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</si>
  <si>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</si>
  <si>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</si>
  <si>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</si>
  <si>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</si>
  <si>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</si>
  <si>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</si>
  <si>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</si>
  <si>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</si>
  <si>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</si>
  <si>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</si>
  <si>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</si>
  <si>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</si>
  <si>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</si>
  <si>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</si>
  <si>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</si>
  <si>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</si>
  <si>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</si>
  <si>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</si>
  <si>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дом</t>
  </si>
  <si>
    <t>Адрес: ул. Бабушкина, д. 3</t>
  </si>
  <si>
    <t>Устранение свищей хомутами</t>
  </si>
  <si>
    <t>Доходы по дому:</t>
  </si>
  <si>
    <t>шт.</t>
  </si>
  <si>
    <t>руб.</t>
  </si>
  <si>
    <t>м</t>
  </si>
  <si>
    <t>1 дом</t>
  </si>
  <si>
    <t>Отключение отопления</t>
  </si>
  <si>
    <t>Очистка канализационной сети</t>
  </si>
  <si>
    <t>Прокладка электрокабеля АВВГ 2*2,5 мм2</t>
  </si>
  <si>
    <t>Осмотр электросчетчика</t>
  </si>
  <si>
    <t>шт</t>
  </si>
  <si>
    <t>замена электрической лампы накаливания</t>
  </si>
  <si>
    <t>Утепление вентпродухов изовером</t>
  </si>
  <si>
    <t>Осмотр подвала</t>
  </si>
  <si>
    <t>Регулировка теплоносителя</t>
  </si>
  <si>
    <t>исполнение заявок не связанных с ремонтом</t>
  </si>
  <si>
    <t>Сервисное обслуживание распашных ворот Бабушкина, 3 с июня 2021 г.</t>
  </si>
  <si>
    <t>Завоз плодородной почвы (чернозема) позаявочно</t>
  </si>
  <si>
    <t>кг</t>
  </si>
  <si>
    <t>Старшие по дому</t>
  </si>
  <si>
    <t>15. Прочая работа (услуга)</t>
  </si>
  <si>
    <t>Расходы по снятию показаний с ИПУ по электроэнергии</t>
  </si>
  <si>
    <t>Гор.вода потр.при содер.общ.имущ. в МКД 3,4 кв.2022г. 6-9эт.К=0,9;1</t>
  </si>
  <si>
    <t>Гор.вода потр.при содер.общего имущ. в МКД 1,2 кв.2022г.6-9эт.К=0,9;1</t>
  </si>
  <si>
    <t>Дезинсекция Дезснабсервис</t>
  </si>
  <si>
    <t>Закрытие и открытие стояков водоснабжения</t>
  </si>
  <si>
    <t>стояк</t>
  </si>
  <si>
    <t>Заливка пола бетономв подвале дома для монтажа пластинчатого подогрева</t>
  </si>
  <si>
    <t>Замена водомера и участка розлива ХВС, Бабушкина д.3</t>
  </si>
  <si>
    <t>Замена врезки в подвале на стояке ХВС, ГВС,д. 25 мм</t>
  </si>
  <si>
    <t>Замена светильников с датчиком движения</t>
  </si>
  <si>
    <t>Замена электрической лампы накаливания</t>
  </si>
  <si>
    <t>Замена электрической розетки</t>
  </si>
  <si>
    <t>Замена электровыключателей</t>
  </si>
  <si>
    <t>Замена электропатрона с материалом</t>
  </si>
  <si>
    <t>Изготовление деревянного щита 1,3*0,53 с установкой</t>
  </si>
  <si>
    <t>Изготовление и монтаж лестничных ограждений, Бабушкина д.3</t>
  </si>
  <si>
    <t>Изготовление и монтаж мет. лестницы, Бабушкина, 3</t>
  </si>
  <si>
    <t>Изготовление и монтаж сварного навеса, Бабушкина, 3</t>
  </si>
  <si>
    <t>Маслянная окраска дерев. элементов</t>
  </si>
  <si>
    <t>Мелкий ремонт кровли асбестоцементных листов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</si>
  <si>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</si>
  <si>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</si>
  <si>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</si>
  <si>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</si>
  <si>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</si>
  <si>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электропроводки</t>
  </si>
  <si>
    <t>Отведение сточных вод в целях сод.общ.имущ.МКД 3,4кв.2022г.6-9 эт.К=0,</t>
  </si>
  <si>
    <t>Откачка нечистот в подвале</t>
  </si>
  <si>
    <t>час</t>
  </si>
  <si>
    <t>Отпуск цветочной рассады 2022 г.</t>
  </si>
  <si>
    <t>Оштукатуривание стен</t>
  </si>
  <si>
    <t>Перезапуск стояков отопления</t>
  </si>
  <si>
    <t>Подготовка теплового узла к сдаче</t>
  </si>
  <si>
    <t>Покраска забора, Бабушкина, 3</t>
  </si>
  <si>
    <t>Ремонт водоподогревателя</t>
  </si>
  <si>
    <t>Ремонт входа в подвал</t>
  </si>
  <si>
    <t>Ремонт подъезда, Бабушкина, 3</t>
  </si>
  <si>
    <t>Ремонт распашных ворот</t>
  </si>
  <si>
    <t>Ремонт распашных ворот (замена гайки ходовой), Бабушкина, 3</t>
  </si>
  <si>
    <t>Ремонт распашных ворот, ул.Бабушкина д.3</t>
  </si>
  <si>
    <t>Ремонт сварных метал. ограждений, Бабушкина, 3</t>
  </si>
  <si>
    <t>Ремонт стен подвала и фасада, Бабушкина, 3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</si>
  <si>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</si>
  <si>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</si>
  <si>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</si>
  <si>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 20 мм</t>
  </si>
  <si>
    <t>Смена задвижки кол-во 1 шт.</t>
  </si>
  <si>
    <t>Смена покрытия навеса над входом в подвал из профлиста, 9 м2</t>
  </si>
  <si>
    <t>Содержание ДРС 1,2 кв. 2022 г. коэф.0,8;0,85;0,9;1</t>
  </si>
  <si>
    <t>Содержание ДРС 3,4 кв. 2022 г. коэф.0,8;0,85;0,9;1</t>
  </si>
  <si>
    <t>Содержание,экспл. и ремонт лифтового хоз-ва 3,4 кв. 2022 г. К=0,9;1</t>
  </si>
  <si>
    <t>Содержание,экспл.и ремонт лифтового хоз-ва 1,2 кв. 2022 г.К=0,9;1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</si>
  <si>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</si>
  <si>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</si>
  <si>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К=0,9;1</t>
  </si>
  <si>
    <t>Уборка МОП 3,4 кв. 2022 г. К=0,9;1</t>
  </si>
  <si>
    <t>Уборка придомовой территории 1,2 кв. 2022 г. К=0,9;1</t>
  </si>
  <si>
    <t>Уборка придомовой территории 3,4 кв. 2022 г. К=0,85;0,9;1</t>
  </si>
  <si>
    <t>Управление жилым фондом 1,2 кв. 2022г. К=0,6;0,8;0,85;0,9;1</t>
  </si>
  <si>
    <t>Управление жилым фондом 3,4 кв. 2022г. К=0,6;0,8;0,85;0,9;1</t>
  </si>
  <si>
    <t>Установка досок объявлений (без стоимости досок)</t>
  </si>
  <si>
    <t>Устранение свищей сваркой (с заплаткой)</t>
  </si>
  <si>
    <t>свищ</t>
  </si>
  <si>
    <t>Устройство кирпичных перегородок в подвале</t>
  </si>
  <si>
    <t>Хол.вода потр.при содер.общ.имущ.в МКД 1,2 кв. 2022г.6-9 эт. К=0,9;1</t>
  </si>
  <si>
    <t>Хол.вода потр.при содер.общ.имущ.в МКД 3,4 кв.2022 6-9 эт. К=0,9;К=1</t>
  </si>
  <si>
    <t>Чистка фильтра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</si>
  <si>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</si>
  <si>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</si>
  <si>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вынос мусора, нежил. помещ</t>
  </si>
  <si>
    <t>замена электропатрона с материалом при закрытой арматуре</t>
  </si>
  <si>
    <t>изготовление и установка пандуса</t>
  </si>
  <si>
    <t>открытие продухов</t>
  </si>
  <si>
    <t>погрузка, разгрузка материалов изделий с использованием автотранспорта</t>
  </si>
  <si>
    <t>1 час</t>
  </si>
  <si>
    <t>установка металлических урн</t>
  </si>
  <si>
    <t>частичная замена стояка ГВС</t>
  </si>
  <si>
    <t>частичная замена стояка ХВС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</si>
  <si>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</si>
  <si>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</si>
  <si>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</si>
  <si>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</si>
  <si>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</si>
  <si>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 xml:space="preserve">Всего доходов на дому за 2022 год </t>
  </si>
  <si>
    <t>Всего расходов по дому за 2022 г.</t>
  </si>
  <si>
    <t>Всего расходов по дому с НДС за 2022 г.</t>
  </si>
  <si>
    <t>Конечное сальдо по дому на 31.12.2022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</si>
</sst>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Fill="1" applyAlignment="1">
      <alignment horizontal="center" wrapText="1"/>
    </xf>
    <xf numFmtId="2" fontId="2" fillId="0" borderId="0" xfId="0" applyNumberFormat="1" applyFont="1" applyFill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164" fontId="2" fillId="0" borderId="0" xfId="2" applyFont="1" applyFill="1" applyBorder="1" applyAlignment="1"/>
    <xf numFmtId="164" fontId="3" fillId="0" borderId="0" xfId="2" applyFont="1" applyFill="1" applyBorder="1" applyAlignment="1">
      <alignment vertical="center" wrapText="1"/>
    </xf>
    <xf numFmtId="164" fontId="2" fillId="0" borderId="0" xfId="2" applyFont="1" applyFill="1" applyBorder="1" applyAlignment="1">
      <alignment vertical="center" wrapText="1"/>
    </xf>
    <xf numFmtId="164" fontId="5" fillId="0" borderId="0" xfId="2" applyFont="1" applyFill="1" applyBorder="1" applyAlignment="1">
      <alignment vertical="center" wrapText="1"/>
    </xf>
    <xf numFmtId="164" fontId="2" fillId="0" borderId="0" xfId="2" applyFont="1" applyFill="1" applyAlignment="1">
      <alignment vertical="center" wrapText="1"/>
    </xf>
    <xf numFmtId="0" fontId="2" fillId="3" borderId="0" xfId="0" applyFont="1" applyFill="1" applyAlignment="1">
      <alignment horizontal="center" wrapText="1"/>
    </xf>
    <xf numFmtId="0" fontId="3" fillId="3" borderId="2" xfId="0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164" fontId="8" fillId="3" borderId="2" xfId="2" applyFont="1" applyFill="1" applyBorder="1" applyAlignment="1">
      <alignment vertical="center" wrapText="1"/>
    </xf>
    <xf numFmtId="164" fontId="9" fillId="3" borderId="2" xfId="2" applyFont="1" applyFill="1" applyBorder="1" applyAlignment="1" applyProtection="1">
      <alignment vertical="center" wrapText="1"/>
    </xf>
    <xf numFmtId="0" fontId="8" fillId="3" borderId="2" xfId="0" applyFont="1" applyFill="1" applyBorder="1" applyAlignment="1">
      <alignment horizontal="left" vertical="center" wrapText="1"/>
    </xf>
    <xf numFmtId="164" fontId="7" fillId="3" borderId="2" xfId="2" applyFont="1" applyFill="1" applyBorder="1" applyAlignment="1">
      <alignment vertical="center" wrapText="1"/>
    </xf>
    <xf numFmtId="164" fontId="3" fillId="3" borderId="2" xfId="2" applyFont="1" applyFill="1" applyBorder="1" applyAlignment="1">
      <alignment vertical="center" wrapText="1"/>
    </xf>
    <xf numFmtId="164" fontId="2" fillId="3" borderId="2" xfId="2" applyFont="1" applyFill="1" applyBorder="1" applyAlignment="1">
      <alignment vertical="center" wrapText="1"/>
    </xf>
    <xf numFmtId="2" fontId="2" fillId="3" borderId="0" xfId="0" applyNumberFormat="1" applyFont="1" applyFill="1" applyAlignment="1">
      <alignment horizontal="center" wrapText="1"/>
    </xf>
    <xf numFmtId="164" fontId="5" fillId="3" borderId="2" xfId="2" applyFont="1" applyFill="1" applyBorder="1" applyAlignment="1">
      <alignment vertical="center" wrapText="1"/>
    </xf>
    <xf numFmtId="164" fontId="3" fillId="3" borderId="2" xfId="2" applyFont="1" applyFill="1" applyBorder="1" applyAlignment="1"/>
    <xf numFmtId="164" fontId="2" fillId="3" borderId="2" xfId="2" applyFont="1" applyFill="1" applyBorder="1" applyAlignment="1"/>
    <xf numFmtId="164" fontId="3" fillId="3" borderId="2" xfId="2" applyFont="1" applyFill="1" applyBorder="1" applyAlignment="1">
      <alignment vertical="center"/>
    </xf>
    <xf numFmtId="164" fontId="2" fillId="3" borderId="2" xfId="2" applyFont="1" applyFill="1" applyBorder="1" applyAlignment="1">
      <alignment vertical="center"/>
    </xf>
    <xf numFmtId="0" fontId="2" fillId="3" borderId="0" xfId="0" applyFont="1" applyFill="1"/>
    <xf numFmtId="0" fontId="3" fillId="3" borderId="2" xfId="0" applyFont="1" applyFill="1" applyBorder="1" applyAlignment="1">
      <alignment horizontal="left" vertical="center"/>
    </xf>
    <xf numFmtId="0" fontId="7" fillId="3" borderId="2" xfId="1" applyFont="1" applyFill="1" applyBorder="1" applyAlignment="1">
      <alignment horizontal="left" vertical="center" wrapText="1"/>
    </xf>
    <xf numFmtId="0" fontId="3" fillId="3" borderId="2" xfId="0" applyFont="1" applyFill="1" applyBorder="1"/>
    <xf numFmtId="164" fontId="3" fillId="3" borderId="2" xfId="0" applyNumberFormat="1" applyFont="1" applyFill="1" applyBorder="1"/>
    <xf numFmtId="0" fontId="0" fillId="0" borderId="0" xfId="0"/>
    <xf numFmtId="164" fontId="7" fillId="3" borderId="2" xfId="2" applyFont="1" applyFill="1" applyBorder="1" applyAlignment="1" applyProtection="1">
      <alignment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0" fontId="3" fillId="3" borderId="0" xfId="0" applyFont="1" applyFill="1" applyBorder="1"/>
    <xf numFmtId="0" fontId="5" fillId="3" borderId="2" xfId="0" applyFont="1" applyFill="1" applyBorder="1" applyAlignment="1">
      <alignment horizontal="left" vertical="center" wrapText="1"/>
    </xf>
    <xf numFmtId="164" fontId="5" fillId="3" borderId="2" xfId="2" applyFont="1" applyFill="1" applyBorder="1" applyAlignment="1">
      <alignment vertical="center"/>
    </xf>
    <xf numFmtId="164" fontId="8" fillId="3" borderId="2" xfId="2" applyFont="1" applyFill="1" applyBorder="1" applyAlignment="1">
      <alignment horizontal="center" vertical="center" wrapText="1"/>
    </xf>
    <xf numFmtId="164" fontId="9" fillId="3" borderId="2" xfId="2" applyFont="1" applyFill="1" applyBorder="1" applyAlignment="1" applyProtection="1">
      <alignment horizontal="left" vertical="center" wrapText="1"/>
    </xf>
    <xf numFmtId="164" fontId="5" fillId="3" borderId="2" xfId="2" applyFont="1" applyFill="1" applyBorder="1" applyAlignment="1">
      <alignment horizontal="center" vertical="center"/>
    </xf>
    <xf numFmtId="164" fontId="5" fillId="3" borderId="2" xfId="2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/>
    </xf>
    <xf numFmtId="0" fontId="2" fillId="3" borderId="0" xfId="0" applyFont="1" applyFill="1" applyBorder="1"/>
    <xf numFmtId="164" fontId="5" fillId="3" borderId="0" xfId="2" applyFont="1" applyFill="1" applyBorder="1" applyAlignment="1">
      <alignment horizontal="center" vertical="center"/>
    </xf>
    <xf numFmtId="43" fontId="2" fillId="3" borderId="0" xfId="0" applyNumberFormat="1" applyFont="1" applyFill="1"/>
    <xf numFmtId="49" fontId="0" fillId="3" borderId="3" xfId="0" applyNumberFormat="1" applyFill="1" applyBorder="1"/>
    <xf numFmtId="165" fontId="0" fillId="3" borderId="3" xfId="0" applyNumberFormat="1" applyFill="1" applyBorder="1"/>
    <xf numFmtId="0" fontId="0" fillId="3" borderId="0" xfId="0" applyFill="1"/>
    <xf numFmtId="49" fontId="0" fillId="3" borderId="7" xfId="0" applyNumberFormat="1" applyFill="1" applyBorder="1"/>
    <xf numFmtId="165" fontId="0" fillId="3" borderId="7" xfId="0" applyNumberFormat="1" applyFill="1" applyBorder="1"/>
    <xf numFmtId="49" fontId="0" fillId="3" borderId="2" xfId="0" applyNumberFormat="1" applyFill="1" applyBorder="1"/>
    <xf numFmtId="165" fontId="0" fillId="3" borderId="2" xfId="0" applyNumberFormat="1" applyFill="1" applyBorder="1"/>
    <xf numFmtId="0" fontId="6" fillId="3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5"/>
  <sheetViews>
    <sheetView tabSelected="1" topLeftCell="A124" zoomScaleSheetLayoutView="100" workbookViewId="0">
      <selection activeCell="E134" sqref="E134:F134"/>
    </sheetView>
  </sheetViews>
  <sheetFormatPr defaultRowHeight="15" outlineLevelRow="2" x14ac:dyDescent="0.25"/>
  <cols>
    <col min="1" max="1" width="59.5703125" style="4" customWidth="1"/>
    <col min="2" max="2" width="17.42578125" style="12" customWidth="1"/>
    <col min="3" max="3" width="16.42578125" style="12" customWidth="1"/>
    <col min="4" max="4" width="14.42578125" style="12" customWidth="1"/>
    <col min="5" max="5" width="17.28515625" style="1" customWidth="1"/>
    <col min="6" max="6" width="12.140625" style="1" bestFit="1" customWidth="1"/>
    <col min="7" max="16384" width="9.140625" style="1"/>
  </cols>
  <sheetData>
    <row r="1" spans="1:5" s="13" customFormat="1" ht="46.5" customHeight="1" x14ac:dyDescent="0.25">
      <c r="A1" s="55" t="s">
        <v>5</v>
      </c>
      <c r="B1" s="55"/>
      <c r="C1" s="55"/>
      <c r="D1" s="55"/>
    </row>
    <row r="2" spans="1:5" s="13" customFormat="1" ht="17.25" customHeight="1" x14ac:dyDescent="0.25">
      <c r="A2" s="14" t="s">
        <v>25</v>
      </c>
      <c r="B2" s="57" t="s">
        <v>125</v>
      </c>
      <c r="C2" s="57"/>
      <c r="D2" s="57"/>
    </row>
    <row r="3" spans="1:5" s="13" customFormat="1" ht="57" x14ac:dyDescent="0.25">
      <c r="A3" s="15" t="s">
        <v>2</v>
      </c>
      <c r="B3" s="16" t="s">
        <v>18</v>
      </c>
      <c r="C3" s="17" t="s">
        <v>0</v>
      </c>
      <c r="D3" s="16" t="s">
        <v>1</v>
      </c>
    </row>
    <row r="4" spans="1:5" s="13" customFormat="1" x14ac:dyDescent="0.25">
      <c r="A4" s="15" t="s">
        <v>126</v>
      </c>
      <c r="B4" s="26">
        <v>-433976.16860000021</v>
      </c>
      <c r="C4" s="41" t="s">
        <v>29</v>
      </c>
      <c r="D4" s="40"/>
    </row>
    <row r="5" spans="1:5" s="13" customFormat="1" x14ac:dyDescent="0.25">
      <c r="A5" s="58" t="s">
        <v>27</v>
      </c>
      <c r="B5" s="59"/>
      <c r="C5" s="59"/>
      <c r="D5" s="60"/>
    </row>
    <row r="6" spans="1:5" s="13" customFormat="1" ht="18" customHeight="1" x14ac:dyDescent="0.25">
      <c r="A6" s="15" t="s">
        <v>127</v>
      </c>
      <c r="B6" s="16">
        <v>745056.77</v>
      </c>
      <c r="C6" s="34" t="s">
        <v>29</v>
      </c>
      <c r="D6" s="16"/>
    </row>
    <row r="7" spans="1:5" s="13" customFormat="1" ht="16.5" customHeight="1" x14ac:dyDescent="0.25">
      <c r="A7" s="15" t="s">
        <v>128</v>
      </c>
      <c r="B7" s="16">
        <v>722883.95</v>
      </c>
      <c r="C7" s="34" t="s">
        <v>29</v>
      </c>
      <c r="D7" s="16"/>
    </row>
    <row r="8" spans="1:5" s="13" customFormat="1" x14ac:dyDescent="0.25">
      <c r="A8" s="15" t="s">
        <v>129</v>
      </c>
      <c r="B8" s="16">
        <f>B7-B6</f>
        <v>-22172.820000000065</v>
      </c>
      <c r="C8" s="34" t="s">
        <v>29</v>
      </c>
      <c r="D8" s="16"/>
    </row>
    <row r="9" spans="1:5" s="13" customFormat="1" x14ac:dyDescent="0.25">
      <c r="A9" s="15" t="s">
        <v>6</v>
      </c>
      <c r="B9" s="16">
        <f>B10</f>
        <v>6786</v>
      </c>
      <c r="C9" s="34" t="s">
        <v>29</v>
      </c>
      <c r="D9" s="16"/>
    </row>
    <row r="10" spans="1:5" s="13" customFormat="1" x14ac:dyDescent="0.25">
      <c r="A10" s="30" t="s">
        <v>7</v>
      </c>
      <c r="B10" s="19">
        <f>300*12+265.5*12</f>
        <v>6786</v>
      </c>
      <c r="C10" s="34" t="s">
        <v>29</v>
      </c>
      <c r="D10" s="19"/>
    </row>
    <row r="11" spans="1:5" s="13" customFormat="1" x14ac:dyDescent="0.25">
      <c r="A11" s="18" t="s">
        <v>130</v>
      </c>
      <c r="B11" s="16">
        <f>B6+B9-B10</f>
        <v>745056.77</v>
      </c>
      <c r="C11" s="34" t="s">
        <v>29</v>
      </c>
      <c r="D11" s="19"/>
    </row>
    <row r="12" spans="1:5" s="13" customFormat="1" x14ac:dyDescent="0.25">
      <c r="A12" s="56" t="s">
        <v>8</v>
      </c>
      <c r="B12" s="56"/>
      <c r="C12" s="56"/>
      <c r="D12" s="56"/>
    </row>
    <row r="13" spans="1:5" s="13" customFormat="1" ht="29.25" thickBot="1" x14ac:dyDescent="0.3">
      <c r="A13" s="14" t="s">
        <v>9</v>
      </c>
      <c r="B13" s="20">
        <f>B14+B15</f>
        <v>117324.7</v>
      </c>
      <c r="C13" s="21"/>
      <c r="D13" s="21"/>
      <c r="E13" s="22"/>
    </row>
    <row r="14" spans="1:5" s="33" customFormat="1" ht="15.75" thickBot="1" x14ac:dyDescent="0.3">
      <c r="A14" s="35" t="s">
        <v>105</v>
      </c>
      <c r="B14" s="36">
        <v>56095.07</v>
      </c>
      <c r="C14" s="35" t="s">
        <v>3</v>
      </c>
      <c r="D14" s="36">
        <v>12836.4</v>
      </c>
    </row>
    <row r="15" spans="1:5" s="33" customFormat="1" ht="15.75" thickBot="1" x14ac:dyDescent="0.3">
      <c r="A15" s="35" t="s">
        <v>106</v>
      </c>
      <c r="B15" s="36">
        <v>61229.63</v>
      </c>
      <c r="C15" s="35" t="s">
        <v>3</v>
      </c>
      <c r="D15" s="36">
        <v>12836.4</v>
      </c>
    </row>
    <row r="16" spans="1:5" s="13" customFormat="1" ht="29.25" thickBot="1" x14ac:dyDescent="0.3">
      <c r="A16" s="14" t="s">
        <v>10</v>
      </c>
      <c r="B16" s="20">
        <f>B17+B18</f>
        <v>52552.39</v>
      </c>
      <c r="C16" s="21"/>
      <c r="D16" s="21"/>
    </row>
    <row r="17" spans="1:6" s="33" customFormat="1" ht="15.75" thickBot="1" x14ac:dyDescent="0.3">
      <c r="A17" s="35" t="s">
        <v>101</v>
      </c>
      <c r="B17" s="36">
        <v>26344.74</v>
      </c>
      <c r="C17" s="35" t="s">
        <v>3</v>
      </c>
      <c r="D17" s="36">
        <v>12304.87</v>
      </c>
    </row>
    <row r="18" spans="1:6" s="33" customFormat="1" ht="15.75" thickBot="1" x14ac:dyDescent="0.3">
      <c r="A18" s="35" t="s">
        <v>102</v>
      </c>
      <c r="B18" s="36">
        <v>26207.65</v>
      </c>
      <c r="C18" s="35" t="s">
        <v>3</v>
      </c>
      <c r="D18" s="36">
        <v>10697</v>
      </c>
    </row>
    <row r="19" spans="1:6" s="13" customFormat="1" ht="28.5" x14ac:dyDescent="0.25">
      <c r="A19" s="14" t="s">
        <v>11</v>
      </c>
      <c r="B19" s="20">
        <v>0</v>
      </c>
      <c r="C19" s="23"/>
      <c r="D19" s="21"/>
    </row>
    <row r="20" spans="1:6" s="13" customFormat="1" ht="47.25" customHeight="1" thickBot="1" x14ac:dyDescent="0.3">
      <c r="A20" s="14" t="s">
        <v>12</v>
      </c>
      <c r="B20" s="20">
        <f>SUM(B21:B27)</f>
        <v>43258.659999999996</v>
      </c>
      <c r="C20" s="21"/>
      <c r="D20" s="21"/>
    </row>
    <row r="21" spans="1:6" s="50" customFormat="1" ht="15.75" thickBot="1" x14ac:dyDescent="0.3">
      <c r="A21" s="48" t="s">
        <v>48</v>
      </c>
      <c r="B21" s="49">
        <v>2053.8200000000002</v>
      </c>
      <c r="C21" s="48" t="s">
        <v>3</v>
      </c>
      <c r="D21" s="49">
        <v>12836.4</v>
      </c>
    </row>
    <row r="22" spans="1:6" s="50" customFormat="1" ht="15.75" thickBot="1" x14ac:dyDescent="0.3">
      <c r="A22" s="48" t="s">
        <v>49</v>
      </c>
      <c r="B22" s="49">
        <v>1925.46</v>
      </c>
      <c r="C22" s="48" t="s">
        <v>3</v>
      </c>
      <c r="D22" s="49">
        <v>12836.4</v>
      </c>
    </row>
    <row r="23" spans="1:6" s="50" customFormat="1" ht="15.75" thickBot="1" x14ac:dyDescent="0.3">
      <c r="A23" s="48" t="s">
        <v>73</v>
      </c>
      <c r="B23" s="49">
        <v>1026.9100000000001</v>
      </c>
      <c r="C23" s="48" t="s">
        <v>3</v>
      </c>
      <c r="D23" s="49">
        <v>12836.4</v>
      </c>
    </row>
    <row r="24" spans="1:6" s="50" customFormat="1" ht="15.75" thickBot="1" x14ac:dyDescent="0.3">
      <c r="A24" s="48" t="s">
        <v>111</v>
      </c>
      <c r="B24" s="49">
        <v>1668.73</v>
      </c>
      <c r="C24" s="48" t="s">
        <v>3</v>
      </c>
      <c r="D24" s="49">
        <v>12836.4</v>
      </c>
    </row>
    <row r="25" spans="1:6" s="50" customFormat="1" ht="15.75" thickBot="1" x14ac:dyDescent="0.3">
      <c r="A25" s="48" t="s">
        <v>112</v>
      </c>
      <c r="B25" s="49">
        <v>1668.73</v>
      </c>
      <c r="C25" s="48" t="s">
        <v>3</v>
      </c>
      <c r="D25" s="49">
        <v>12836.4</v>
      </c>
    </row>
    <row r="26" spans="1:6" s="50" customFormat="1" ht="15.75" thickBot="1" x14ac:dyDescent="0.3">
      <c r="A26" s="48" t="s">
        <v>114</v>
      </c>
      <c r="B26" s="49">
        <v>17072.41</v>
      </c>
      <c r="C26" s="48" t="s">
        <v>3</v>
      </c>
      <c r="D26" s="49">
        <v>12836.4</v>
      </c>
    </row>
    <row r="27" spans="1:6" s="50" customFormat="1" ht="15.75" thickBot="1" x14ac:dyDescent="0.3">
      <c r="A27" s="48" t="s">
        <v>115</v>
      </c>
      <c r="B27" s="49">
        <v>17842.599999999999</v>
      </c>
      <c r="C27" s="48" t="s">
        <v>3</v>
      </c>
      <c r="D27" s="49">
        <v>12836.4</v>
      </c>
    </row>
    <row r="28" spans="1:6" s="13" customFormat="1" ht="43.5" outlineLevel="1" thickBot="1" x14ac:dyDescent="0.3">
      <c r="A28" s="14" t="s">
        <v>13</v>
      </c>
      <c r="B28" s="24">
        <f>SUM(B29:B65)</f>
        <v>751730.81999999983</v>
      </c>
      <c r="C28" s="25"/>
      <c r="D28" s="25"/>
      <c r="E28" s="22"/>
      <c r="F28" s="22"/>
    </row>
    <row r="29" spans="1:6" s="50" customFormat="1" ht="15.75" thickBot="1" x14ac:dyDescent="0.3">
      <c r="A29" s="48" t="s">
        <v>53</v>
      </c>
      <c r="B29" s="49">
        <v>48635.83</v>
      </c>
      <c r="C29" s="48" t="s">
        <v>28</v>
      </c>
      <c r="D29" s="49">
        <v>1</v>
      </c>
    </row>
    <row r="30" spans="1:6" s="50" customFormat="1" ht="15.75" thickBot="1" x14ac:dyDescent="0.3">
      <c r="A30" s="48" t="s">
        <v>56</v>
      </c>
      <c r="B30" s="49">
        <v>1622.25</v>
      </c>
      <c r="C30" s="48" t="s">
        <v>28</v>
      </c>
      <c r="D30" s="49">
        <v>1</v>
      </c>
    </row>
    <row r="31" spans="1:6" s="50" customFormat="1" ht="15.75" thickBot="1" x14ac:dyDescent="0.3">
      <c r="A31" s="48" t="s">
        <v>57</v>
      </c>
      <c r="B31" s="49">
        <v>294.48</v>
      </c>
      <c r="C31" s="48" t="s">
        <v>28</v>
      </c>
      <c r="D31" s="49">
        <v>2</v>
      </c>
    </row>
    <row r="32" spans="1:6" s="50" customFormat="1" ht="15.75" thickBot="1" x14ac:dyDescent="0.3">
      <c r="A32" s="48" t="s">
        <v>58</v>
      </c>
      <c r="B32" s="49">
        <v>209.55</v>
      </c>
      <c r="C32" s="48" t="s">
        <v>28</v>
      </c>
      <c r="D32" s="49">
        <v>1</v>
      </c>
    </row>
    <row r="33" spans="1:4" s="50" customFormat="1" ht="15.75" thickBot="1" x14ac:dyDescent="0.3">
      <c r="A33" s="48" t="s">
        <v>59</v>
      </c>
      <c r="B33" s="49">
        <v>407.84</v>
      </c>
      <c r="C33" s="48" t="s">
        <v>28</v>
      </c>
      <c r="D33" s="49">
        <v>1</v>
      </c>
    </row>
    <row r="34" spans="1:4" s="50" customFormat="1" ht="15.75" thickBot="1" x14ac:dyDescent="0.3">
      <c r="A34" s="48" t="s">
        <v>60</v>
      </c>
      <c r="B34" s="49">
        <v>489.9</v>
      </c>
      <c r="C34" s="48" t="s">
        <v>28</v>
      </c>
      <c r="D34" s="49">
        <v>1</v>
      </c>
    </row>
    <row r="35" spans="1:4" s="50" customFormat="1" ht="15.75" thickBot="1" x14ac:dyDescent="0.3">
      <c r="A35" s="48" t="s">
        <v>61</v>
      </c>
      <c r="B35" s="49">
        <v>1397.64</v>
      </c>
      <c r="C35" s="48" t="s">
        <v>28</v>
      </c>
      <c r="D35" s="49">
        <v>1</v>
      </c>
    </row>
    <row r="36" spans="1:4" s="50" customFormat="1" ht="15.75" thickBot="1" x14ac:dyDescent="0.3">
      <c r="A36" s="48" t="s">
        <v>62</v>
      </c>
      <c r="B36" s="49">
        <v>393520</v>
      </c>
      <c r="C36" s="48" t="s">
        <v>24</v>
      </c>
      <c r="D36" s="49">
        <v>1</v>
      </c>
    </row>
    <row r="37" spans="1:4" s="50" customFormat="1" ht="15.75" thickBot="1" x14ac:dyDescent="0.3">
      <c r="A37" s="48" t="s">
        <v>63</v>
      </c>
      <c r="B37" s="49">
        <v>54800</v>
      </c>
      <c r="C37" s="48" t="s">
        <v>24</v>
      </c>
      <c r="D37" s="49">
        <v>1</v>
      </c>
    </row>
    <row r="38" spans="1:4" s="50" customFormat="1" ht="15.75" thickBot="1" x14ac:dyDescent="0.3">
      <c r="A38" s="48" t="s">
        <v>64</v>
      </c>
      <c r="B38" s="49">
        <v>93800</v>
      </c>
      <c r="C38" s="48" t="s">
        <v>24</v>
      </c>
      <c r="D38" s="49">
        <v>1</v>
      </c>
    </row>
    <row r="39" spans="1:4" s="50" customFormat="1" ht="15.75" thickBot="1" x14ac:dyDescent="0.3">
      <c r="A39" s="48" t="s">
        <v>66</v>
      </c>
      <c r="B39" s="49">
        <v>2559.36</v>
      </c>
      <c r="C39" s="48" t="s">
        <v>3</v>
      </c>
      <c r="D39" s="49">
        <v>2</v>
      </c>
    </row>
    <row r="40" spans="1:4" s="50" customFormat="1" ht="15.75" thickBot="1" x14ac:dyDescent="0.3">
      <c r="A40" s="48" t="s">
        <v>71</v>
      </c>
      <c r="B40" s="49">
        <v>394.08</v>
      </c>
      <c r="C40" s="48" t="s">
        <v>24</v>
      </c>
      <c r="D40" s="49">
        <v>1</v>
      </c>
    </row>
    <row r="41" spans="1:4" s="50" customFormat="1" ht="15.75" thickBot="1" x14ac:dyDescent="0.3">
      <c r="A41" s="48" t="s">
        <v>72</v>
      </c>
      <c r="B41" s="49">
        <v>1253.28</v>
      </c>
      <c r="C41" s="48" t="s">
        <v>24</v>
      </c>
      <c r="D41" s="49">
        <v>3</v>
      </c>
    </row>
    <row r="42" spans="1:4" s="50" customFormat="1" ht="15.75" thickBot="1" x14ac:dyDescent="0.3">
      <c r="A42" s="48" t="s">
        <v>35</v>
      </c>
      <c r="B42" s="49">
        <v>333.94</v>
      </c>
      <c r="C42" s="48" t="s">
        <v>28</v>
      </c>
      <c r="D42" s="49">
        <v>1</v>
      </c>
    </row>
    <row r="43" spans="1:4" s="50" customFormat="1" ht="15.75" thickBot="1" x14ac:dyDescent="0.3">
      <c r="A43" s="48" t="s">
        <v>77</v>
      </c>
      <c r="B43" s="49">
        <v>53554.400000000001</v>
      </c>
      <c r="C43" s="48" t="s">
        <v>3</v>
      </c>
      <c r="D43" s="49">
        <v>20</v>
      </c>
    </row>
    <row r="44" spans="1:4" s="50" customFormat="1" ht="15.75" thickBot="1" x14ac:dyDescent="0.3">
      <c r="A44" s="48" t="s">
        <v>34</v>
      </c>
      <c r="B44" s="49">
        <v>8726</v>
      </c>
      <c r="C44" s="48" t="s">
        <v>30</v>
      </c>
      <c r="D44" s="49">
        <v>40</v>
      </c>
    </row>
    <row r="45" spans="1:4" s="50" customFormat="1" ht="15.75" thickBot="1" x14ac:dyDescent="0.3">
      <c r="A45" s="48" t="s">
        <v>34</v>
      </c>
      <c r="B45" s="49">
        <v>5885.2</v>
      </c>
      <c r="C45" s="48" t="s">
        <v>30</v>
      </c>
      <c r="D45" s="49">
        <v>20</v>
      </c>
    </row>
    <row r="46" spans="1:4" s="50" customFormat="1" ht="15.75" thickBot="1" x14ac:dyDescent="0.3">
      <c r="A46" s="48" t="s">
        <v>82</v>
      </c>
      <c r="B46" s="49">
        <v>4603.22</v>
      </c>
      <c r="C46" s="48" t="s">
        <v>28</v>
      </c>
      <c r="D46" s="49">
        <v>1</v>
      </c>
    </row>
    <row r="47" spans="1:4" s="50" customFormat="1" ht="15.75" thickBot="1" x14ac:dyDescent="0.3">
      <c r="A47" s="48" t="s">
        <v>83</v>
      </c>
      <c r="B47" s="49">
        <v>17770</v>
      </c>
      <c r="C47" s="48" t="s">
        <v>24</v>
      </c>
      <c r="D47" s="49">
        <v>1</v>
      </c>
    </row>
    <row r="48" spans="1:4" s="50" customFormat="1" ht="15.75" thickBot="1" x14ac:dyDescent="0.3">
      <c r="A48" s="48" t="s">
        <v>88</v>
      </c>
      <c r="B48" s="49">
        <v>16697</v>
      </c>
      <c r="C48" s="48" t="s">
        <v>24</v>
      </c>
      <c r="D48" s="49">
        <v>1</v>
      </c>
    </row>
    <row r="49" spans="1:4" s="50" customFormat="1" ht="15.75" thickBot="1" x14ac:dyDescent="0.3">
      <c r="A49" s="48" t="s">
        <v>94</v>
      </c>
      <c r="B49" s="49">
        <v>3087.48</v>
      </c>
      <c r="C49" s="48" t="s">
        <v>3</v>
      </c>
      <c r="D49" s="49">
        <v>3</v>
      </c>
    </row>
    <row r="50" spans="1:4" s="50" customFormat="1" ht="15.75" thickBot="1" x14ac:dyDescent="0.3">
      <c r="A50" s="48" t="s">
        <v>107</v>
      </c>
      <c r="B50" s="49">
        <v>122.5</v>
      </c>
      <c r="C50" s="48" t="s">
        <v>28</v>
      </c>
      <c r="D50" s="49">
        <v>1</v>
      </c>
    </row>
    <row r="51" spans="1:4" s="50" customFormat="1" ht="15.75" thickBot="1" x14ac:dyDescent="0.3">
      <c r="A51" s="48" t="s">
        <v>110</v>
      </c>
      <c r="B51" s="49">
        <v>34184.160000000003</v>
      </c>
      <c r="C51" s="48" t="s">
        <v>31</v>
      </c>
      <c r="D51" s="49">
        <v>1</v>
      </c>
    </row>
    <row r="52" spans="1:4" s="50" customFormat="1" ht="15.75" thickBot="1" x14ac:dyDescent="0.3">
      <c r="A52" s="48" t="s">
        <v>38</v>
      </c>
      <c r="B52" s="49">
        <v>827.76</v>
      </c>
      <c r="C52" s="48" t="s">
        <v>3</v>
      </c>
      <c r="D52" s="49">
        <v>3</v>
      </c>
    </row>
    <row r="53" spans="1:4" s="50" customFormat="1" ht="15.75" thickBot="1" x14ac:dyDescent="0.3">
      <c r="A53" s="48" t="s">
        <v>116</v>
      </c>
      <c r="B53" s="49">
        <v>2424.6999999999998</v>
      </c>
      <c r="C53" s="48" t="s">
        <v>28</v>
      </c>
      <c r="D53" s="49">
        <v>2</v>
      </c>
    </row>
    <row r="54" spans="1:4" s="50" customFormat="1" ht="15.75" thickBot="1" x14ac:dyDescent="0.3">
      <c r="A54" s="48" t="s">
        <v>37</v>
      </c>
      <c r="B54" s="49">
        <v>441.72</v>
      </c>
      <c r="C54" s="48" t="s">
        <v>28</v>
      </c>
      <c r="D54" s="49">
        <v>3</v>
      </c>
    </row>
    <row r="55" spans="1:4" s="50" customFormat="1" ht="15.75" thickBot="1" x14ac:dyDescent="0.3">
      <c r="A55" s="48" t="s">
        <v>117</v>
      </c>
      <c r="B55" s="49">
        <v>330.51</v>
      </c>
      <c r="C55" s="48" t="s">
        <v>28</v>
      </c>
      <c r="D55" s="49">
        <v>1</v>
      </c>
    </row>
    <row r="56" spans="1:4" s="50" customFormat="1" ht="15.75" thickBot="1" x14ac:dyDescent="0.3">
      <c r="A56" s="48" t="s">
        <v>41</v>
      </c>
      <c r="B56" s="49">
        <v>3358.02</v>
      </c>
      <c r="C56" s="48" t="s">
        <v>28</v>
      </c>
      <c r="D56" s="49">
        <v>6</v>
      </c>
    </row>
    <row r="57" spans="1:4" s="33" customFormat="1" ht="15.75" thickBot="1" x14ac:dyDescent="0.3">
      <c r="A57" s="35"/>
      <c r="B57" s="36"/>
      <c r="C57" s="35"/>
      <c r="D57" s="36"/>
    </row>
    <row r="58" spans="1:4" s="33" customFormat="1" ht="15.75" thickBot="1" x14ac:dyDescent="0.3">
      <c r="A58" s="35"/>
      <c r="B58" s="36"/>
      <c r="C58" s="35"/>
      <c r="D58" s="36"/>
    </row>
    <row r="59" spans="1:4" s="33" customFormat="1" ht="15.75" thickBot="1" x14ac:dyDescent="0.3">
      <c r="A59" s="35"/>
      <c r="B59" s="36"/>
      <c r="C59" s="35"/>
      <c r="D59" s="36"/>
    </row>
    <row r="60" spans="1:4" s="33" customFormat="1" ht="15.75" thickBot="1" x14ac:dyDescent="0.3">
      <c r="A60" s="35"/>
      <c r="B60" s="36"/>
      <c r="C60" s="35"/>
      <c r="D60" s="36"/>
    </row>
    <row r="61" spans="1:4" s="33" customFormat="1" ht="15.75" thickBot="1" x14ac:dyDescent="0.3">
      <c r="A61" s="35"/>
      <c r="B61" s="36"/>
      <c r="C61" s="35"/>
      <c r="D61" s="36"/>
    </row>
    <row r="62" spans="1:4" s="33" customFormat="1" ht="15.75" thickBot="1" x14ac:dyDescent="0.3">
      <c r="A62" s="35"/>
      <c r="B62" s="36"/>
      <c r="C62" s="35"/>
      <c r="D62" s="36"/>
    </row>
    <row r="63" spans="1:4" s="33" customFormat="1" ht="15.75" thickBot="1" x14ac:dyDescent="0.3">
      <c r="A63" s="35"/>
      <c r="B63" s="36"/>
      <c r="C63" s="35"/>
      <c r="D63" s="36"/>
    </row>
    <row r="64" spans="1:4" s="33" customFormat="1" ht="15.75" thickBot="1" x14ac:dyDescent="0.3">
      <c r="A64" s="35"/>
      <c r="B64" s="36"/>
      <c r="C64" s="35"/>
      <c r="D64" s="36"/>
    </row>
    <row r="65" spans="1:4" s="33" customFormat="1" ht="15.75" thickBot="1" x14ac:dyDescent="0.3">
      <c r="A65" s="35"/>
      <c r="B65" s="36"/>
      <c r="C65" s="35"/>
      <c r="D65" s="36"/>
    </row>
    <row r="66" spans="1:4" s="28" customFormat="1" ht="57.75" outlineLevel="2" thickBot="1" x14ac:dyDescent="0.3">
      <c r="A66" s="14" t="s">
        <v>14</v>
      </c>
      <c r="B66" s="26">
        <f>SUM(B67:B97)</f>
        <v>209910.02000000002</v>
      </c>
      <c r="C66" s="27"/>
      <c r="D66" s="27"/>
    </row>
    <row r="67" spans="1:4" s="50" customFormat="1" ht="15.75" thickBot="1" x14ac:dyDescent="0.3">
      <c r="A67" s="48" t="s">
        <v>51</v>
      </c>
      <c r="B67" s="49">
        <v>1456.54</v>
      </c>
      <c r="C67" s="48" t="s">
        <v>52</v>
      </c>
      <c r="D67" s="49">
        <v>2</v>
      </c>
    </row>
    <row r="68" spans="1:4" s="50" customFormat="1" ht="15.75" thickBot="1" x14ac:dyDescent="0.3">
      <c r="A68" s="48" t="s">
        <v>54</v>
      </c>
      <c r="B68" s="49">
        <v>109478.39999999999</v>
      </c>
      <c r="C68" s="48" t="s">
        <v>24</v>
      </c>
      <c r="D68" s="49">
        <v>1</v>
      </c>
    </row>
    <row r="69" spans="1:4" s="50" customFormat="1" ht="15.75" thickBot="1" x14ac:dyDescent="0.3">
      <c r="A69" s="48" t="s">
        <v>55</v>
      </c>
      <c r="B69" s="49">
        <v>7588.38</v>
      </c>
      <c r="C69" s="48" t="s">
        <v>28</v>
      </c>
      <c r="D69" s="49">
        <v>2</v>
      </c>
    </row>
    <row r="70" spans="1:4" s="50" customFormat="1" ht="15.75" thickBot="1" x14ac:dyDescent="0.3">
      <c r="A70" s="48" t="s">
        <v>67</v>
      </c>
      <c r="B70" s="49">
        <v>1810.31</v>
      </c>
      <c r="C70" s="48" t="s">
        <v>68</v>
      </c>
      <c r="D70" s="49">
        <v>1</v>
      </c>
    </row>
    <row r="71" spans="1:4" s="50" customFormat="1" ht="15.75" thickBot="1" x14ac:dyDescent="0.3">
      <c r="A71" s="48" t="s">
        <v>39</v>
      </c>
      <c r="B71" s="49">
        <v>843.48</v>
      </c>
      <c r="C71" s="48" t="s">
        <v>24</v>
      </c>
      <c r="D71" s="49">
        <v>1</v>
      </c>
    </row>
    <row r="72" spans="1:4" s="50" customFormat="1" ht="15.75" thickBot="1" x14ac:dyDescent="0.3">
      <c r="A72" s="48" t="s">
        <v>74</v>
      </c>
      <c r="B72" s="49">
        <v>3818.43</v>
      </c>
      <c r="C72" s="48" t="s">
        <v>75</v>
      </c>
      <c r="D72" s="49">
        <v>9</v>
      </c>
    </row>
    <row r="73" spans="1:4" s="50" customFormat="1" ht="15.75" thickBot="1" x14ac:dyDescent="0.3">
      <c r="A73" s="48" t="s">
        <v>32</v>
      </c>
      <c r="B73" s="49">
        <v>1117.43</v>
      </c>
      <c r="C73" s="48" t="s">
        <v>28</v>
      </c>
      <c r="D73" s="49">
        <v>1</v>
      </c>
    </row>
    <row r="74" spans="1:4" s="50" customFormat="1" ht="15.75" thickBot="1" x14ac:dyDescent="0.3">
      <c r="A74" s="48" t="s">
        <v>33</v>
      </c>
      <c r="B74" s="49">
        <v>8591.0499999999993</v>
      </c>
      <c r="C74" s="48" t="s">
        <v>30</v>
      </c>
      <c r="D74" s="49">
        <v>13</v>
      </c>
    </row>
    <row r="75" spans="1:4" s="50" customFormat="1" ht="15.75" thickBot="1" x14ac:dyDescent="0.3">
      <c r="A75" s="48" t="s">
        <v>78</v>
      </c>
      <c r="B75" s="49">
        <v>390.26</v>
      </c>
      <c r="C75" s="48" t="s">
        <v>28</v>
      </c>
      <c r="D75" s="49">
        <v>1</v>
      </c>
    </row>
    <row r="76" spans="1:4" s="50" customFormat="1" ht="15.75" thickBot="1" x14ac:dyDescent="0.3">
      <c r="A76" s="48" t="s">
        <v>79</v>
      </c>
      <c r="B76" s="49">
        <v>3399.73</v>
      </c>
      <c r="C76" s="48" t="s">
        <v>68</v>
      </c>
      <c r="D76" s="49">
        <v>1</v>
      </c>
    </row>
    <row r="77" spans="1:4" s="50" customFormat="1" ht="15.75" thickBot="1" x14ac:dyDescent="0.3">
      <c r="A77" s="48" t="s">
        <v>40</v>
      </c>
      <c r="B77" s="49">
        <v>3388.64</v>
      </c>
      <c r="C77" s="48" t="s">
        <v>28</v>
      </c>
      <c r="D77" s="49">
        <v>4</v>
      </c>
    </row>
    <row r="78" spans="1:4" s="50" customFormat="1" ht="15.75" thickBot="1" x14ac:dyDescent="0.3">
      <c r="A78" s="48" t="s">
        <v>81</v>
      </c>
      <c r="B78" s="49">
        <v>2639.06</v>
      </c>
      <c r="C78" s="48" t="s">
        <v>28</v>
      </c>
      <c r="D78" s="49">
        <v>1</v>
      </c>
    </row>
    <row r="79" spans="1:4" s="50" customFormat="1" ht="15.75" thickBot="1" x14ac:dyDescent="0.3">
      <c r="A79" s="48" t="s">
        <v>89</v>
      </c>
      <c r="B79" s="49">
        <v>9478.56</v>
      </c>
      <c r="C79" s="48" t="s">
        <v>52</v>
      </c>
      <c r="D79" s="49">
        <v>12</v>
      </c>
    </row>
    <row r="80" spans="1:4" s="50" customFormat="1" ht="15.75" thickBot="1" x14ac:dyDescent="0.3">
      <c r="A80" s="48" t="s">
        <v>90</v>
      </c>
      <c r="B80" s="49">
        <v>2297.7600000000002</v>
      </c>
      <c r="C80" s="48" t="s">
        <v>24</v>
      </c>
      <c r="D80" s="49">
        <v>2</v>
      </c>
    </row>
    <row r="81" spans="1:4" s="50" customFormat="1" ht="15.75" thickBot="1" x14ac:dyDescent="0.3">
      <c r="A81" s="48" t="s">
        <v>92</v>
      </c>
      <c r="B81" s="49">
        <v>1424.7</v>
      </c>
      <c r="C81" s="48" t="s">
        <v>28</v>
      </c>
      <c r="D81" s="49">
        <v>1</v>
      </c>
    </row>
    <row r="82" spans="1:4" s="50" customFormat="1" ht="15.75" thickBot="1" x14ac:dyDescent="0.3">
      <c r="A82" s="48" t="s">
        <v>93</v>
      </c>
      <c r="B82" s="49">
        <v>19621.66</v>
      </c>
      <c r="C82" s="48" t="s">
        <v>28</v>
      </c>
      <c r="D82" s="49">
        <v>2</v>
      </c>
    </row>
    <row r="83" spans="1:4" s="50" customFormat="1" ht="15.75" thickBot="1" x14ac:dyDescent="0.3">
      <c r="A83" s="48" t="s">
        <v>108</v>
      </c>
      <c r="B83" s="49">
        <v>1066.06</v>
      </c>
      <c r="C83" s="48" t="s">
        <v>109</v>
      </c>
      <c r="D83" s="49">
        <v>1</v>
      </c>
    </row>
    <row r="84" spans="1:4" s="50" customFormat="1" ht="15.75" thickBot="1" x14ac:dyDescent="0.3">
      <c r="A84" s="48" t="s">
        <v>26</v>
      </c>
      <c r="B84" s="49">
        <v>1281.6600000000001</v>
      </c>
      <c r="C84" s="48" t="s">
        <v>28</v>
      </c>
      <c r="D84" s="49">
        <v>3</v>
      </c>
    </row>
    <row r="85" spans="1:4" s="50" customFormat="1" ht="15.75" thickBot="1" x14ac:dyDescent="0.3">
      <c r="A85" s="48" t="s">
        <v>113</v>
      </c>
      <c r="B85" s="49">
        <v>499.22</v>
      </c>
      <c r="C85" s="48" t="s">
        <v>28</v>
      </c>
      <c r="D85" s="49">
        <v>1</v>
      </c>
    </row>
    <row r="86" spans="1:4" s="50" customFormat="1" ht="15.75" thickBot="1" x14ac:dyDescent="0.3">
      <c r="A86" s="48" t="s">
        <v>119</v>
      </c>
      <c r="B86" s="49">
        <v>2277.9</v>
      </c>
      <c r="C86" s="48" t="s">
        <v>36</v>
      </c>
      <c r="D86" s="49">
        <v>3</v>
      </c>
    </row>
    <row r="87" spans="1:4" s="50" customFormat="1" ht="15.75" thickBot="1" x14ac:dyDescent="0.3">
      <c r="A87" s="48" t="s">
        <v>123</v>
      </c>
      <c r="B87" s="49">
        <v>21699.63</v>
      </c>
      <c r="C87" s="48" t="s">
        <v>30</v>
      </c>
      <c r="D87" s="49">
        <v>9</v>
      </c>
    </row>
    <row r="88" spans="1:4" s="50" customFormat="1" ht="15.75" thickBot="1" x14ac:dyDescent="0.3">
      <c r="A88" s="48" t="s">
        <v>124</v>
      </c>
      <c r="B88" s="49">
        <v>5741.16</v>
      </c>
      <c r="C88" s="48" t="s">
        <v>30</v>
      </c>
      <c r="D88" s="49">
        <v>12</v>
      </c>
    </row>
    <row r="89" spans="1:4" s="33" customFormat="1" ht="15.75" thickBot="1" x14ac:dyDescent="0.3">
      <c r="A89" s="35"/>
      <c r="B89" s="36"/>
      <c r="C89" s="35"/>
      <c r="D89" s="36"/>
    </row>
    <row r="90" spans="1:4" s="33" customFormat="1" ht="15.75" thickBot="1" x14ac:dyDescent="0.3">
      <c r="A90" s="35"/>
      <c r="B90" s="36"/>
      <c r="C90" s="35"/>
      <c r="D90" s="36"/>
    </row>
    <row r="91" spans="1:4" s="33" customFormat="1" ht="15.75" thickBot="1" x14ac:dyDescent="0.3">
      <c r="A91" s="35"/>
      <c r="B91" s="36"/>
      <c r="C91" s="35"/>
      <c r="D91" s="36"/>
    </row>
    <row r="92" spans="1:4" s="33" customFormat="1" ht="15.75" thickBot="1" x14ac:dyDescent="0.3">
      <c r="A92" s="35"/>
      <c r="B92" s="36"/>
      <c r="C92" s="35"/>
      <c r="D92" s="36"/>
    </row>
    <row r="93" spans="1:4" s="33" customFormat="1" ht="15.75" thickBot="1" x14ac:dyDescent="0.3">
      <c r="A93" s="35"/>
      <c r="B93" s="36"/>
      <c r="C93" s="35"/>
      <c r="D93" s="36"/>
    </row>
    <row r="94" spans="1:4" s="33" customFormat="1" ht="15.75" thickBot="1" x14ac:dyDescent="0.3">
      <c r="A94" s="35"/>
      <c r="B94" s="36"/>
      <c r="C94" s="35"/>
      <c r="D94" s="36"/>
    </row>
    <row r="95" spans="1:4" s="33" customFormat="1" ht="15.75" thickBot="1" x14ac:dyDescent="0.3">
      <c r="A95" s="35"/>
      <c r="B95" s="36"/>
      <c r="C95" s="35"/>
      <c r="D95" s="36"/>
    </row>
    <row r="96" spans="1:4" s="33" customFormat="1" ht="15.75" thickBot="1" x14ac:dyDescent="0.3">
      <c r="A96" s="35"/>
      <c r="B96" s="36"/>
      <c r="C96" s="35"/>
      <c r="D96" s="36"/>
    </row>
    <row r="97" spans="1:4" s="33" customFormat="1" ht="15.75" thickBot="1" x14ac:dyDescent="0.3">
      <c r="A97" s="35"/>
      <c r="B97" s="36"/>
      <c r="C97" s="35"/>
      <c r="D97" s="36"/>
    </row>
    <row r="98" spans="1:4" s="28" customFormat="1" ht="28.5" outlineLevel="2" x14ac:dyDescent="0.25">
      <c r="A98" s="14" t="s">
        <v>19</v>
      </c>
      <c r="B98" s="26">
        <v>0</v>
      </c>
      <c r="C98" s="27"/>
      <c r="D98" s="27"/>
    </row>
    <row r="99" spans="1:4" s="28" customFormat="1" ht="29.25" outlineLevel="2" thickBot="1" x14ac:dyDescent="0.3">
      <c r="A99" s="14" t="s">
        <v>20</v>
      </c>
      <c r="B99" s="26">
        <f>B100+B101</f>
        <v>114012.91</v>
      </c>
      <c r="C99" s="27"/>
      <c r="D99" s="27"/>
    </row>
    <row r="100" spans="1:4" s="33" customFormat="1" ht="15.75" thickBot="1" x14ac:dyDescent="0.3">
      <c r="A100" s="35" t="s">
        <v>97</v>
      </c>
      <c r="B100" s="36">
        <v>58944.75</v>
      </c>
      <c r="C100" s="35" t="s">
        <v>3</v>
      </c>
      <c r="D100" s="36">
        <v>12836.4</v>
      </c>
    </row>
    <row r="101" spans="1:4" s="33" customFormat="1" ht="15.75" thickBot="1" x14ac:dyDescent="0.3">
      <c r="A101" s="35" t="s">
        <v>98</v>
      </c>
      <c r="B101" s="36">
        <v>55068.160000000003</v>
      </c>
      <c r="C101" s="35" t="s">
        <v>3</v>
      </c>
      <c r="D101" s="36">
        <v>12836.4</v>
      </c>
    </row>
    <row r="102" spans="1:4" s="28" customFormat="1" ht="28.5" outlineLevel="2" x14ac:dyDescent="0.25">
      <c r="A102" s="14" t="s">
        <v>21</v>
      </c>
      <c r="B102" s="26">
        <v>0</v>
      </c>
      <c r="C102" s="27"/>
      <c r="D102" s="27"/>
    </row>
    <row r="103" spans="1:4" s="28" customFormat="1" ht="29.25" outlineLevel="2" thickBot="1" x14ac:dyDescent="0.3">
      <c r="A103" s="14" t="s">
        <v>22</v>
      </c>
      <c r="B103" s="26">
        <f>B104</f>
        <v>0</v>
      </c>
      <c r="C103" s="27"/>
      <c r="D103" s="27"/>
    </row>
    <row r="104" spans="1:4" s="33" customFormat="1" ht="15.75" thickBot="1" x14ac:dyDescent="0.3">
      <c r="A104" s="35"/>
      <c r="B104" s="36"/>
      <c r="C104" s="35"/>
      <c r="D104" s="36"/>
    </row>
    <row r="105" spans="1:4" s="28" customFormat="1" ht="29.25" outlineLevel="2" thickBot="1" x14ac:dyDescent="0.3">
      <c r="A105" s="14" t="s">
        <v>23</v>
      </c>
      <c r="B105" s="26">
        <f>B106+B107</f>
        <v>7637.66</v>
      </c>
      <c r="C105" s="27"/>
      <c r="D105" s="27"/>
    </row>
    <row r="106" spans="1:4" s="33" customFormat="1" ht="15.75" thickBot="1" x14ac:dyDescent="0.3">
      <c r="A106" s="35" t="s">
        <v>99</v>
      </c>
      <c r="B106" s="36">
        <v>3530.01</v>
      </c>
      <c r="C106" s="35" t="s">
        <v>3</v>
      </c>
      <c r="D106" s="36">
        <v>12836.4</v>
      </c>
    </row>
    <row r="107" spans="1:4" s="33" customFormat="1" ht="15.75" thickBot="1" x14ac:dyDescent="0.3">
      <c r="A107" s="35" t="s">
        <v>100</v>
      </c>
      <c r="B107" s="36">
        <v>4107.6499999999996</v>
      </c>
      <c r="C107" s="35" t="s">
        <v>3</v>
      </c>
      <c r="D107" s="36">
        <v>12836.4</v>
      </c>
    </row>
    <row r="108" spans="1:4" s="28" customFormat="1" ht="29.25" outlineLevel="2" thickBot="1" x14ac:dyDescent="0.3">
      <c r="A108" s="14" t="s">
        <v>15</v>
      </c>
      <c r="B108" s="26">
        <f>B109+B110</f>
        <v>27059.13</v>
      </c>
      <c r="C108" s="27"/>
      <c r="D108" s="27"/>
    </row>
    <row r="109" spans="1:4" s="33" customFormat="1" ht="15.75" thickBot="1" x14ac:dyDescent="0.3">
      <c r="A109" s="35" t="s">
        <v>95</v>
      </c>
      <c r="B109" s="36">
        <v>12939.09</v>
      </c>
      <c r="C109" s="35" t="s">
        <v>3</v>
      </c>
      <c r="D109" s="36">
        <v>12836.4</v>
      </c>
    </row>
    <row r="110" spans="1:4" s="33" customFormat="1" ht="15.75" thickBot="1" x14ac:dyDescent="0.3">
      <c r="A110" s="35" t="s">
        <v>96</v>
      </c>
      <c r="B110" s="36">
        <v>14120.04</v>
      </c>
      <c r="C110" s="35" t="s">
        <v>3</v>
      </c>
      <c r="D110" s="36">
        <v>12836.4</v>
      </c>
    </row>
    <row r="111" spans="1:4" s="28" customFormat="1" ht="43.5" outlineLevel="2" thickBot="1" x14ac:dyDescent="0.3">
      <c r="A111" s="14" t="s">
        <v>16</v>
      </c>
      <c r="B111" s="26">
        <f>B112</f>
        <v>1225.08</v>
      </c>
      <c r="C111" s="27"/>
      <c r="D111" s="27"/>
    </row>
    <row r="112" spans="1:4" s="33" customFormat="1" ht="15.75" thickBot="1" x14ac:dyDescent="0.3">
      <c r="A112" s="35" t="s">
        <v>50</v>
      </c>
      <c r="B112" s="36">
        <v>1225.08</v>
      </c>
      <c r="C112" s="35" t="s">
        <v>3</v>
      </c>
      <c r="D112" s="36">
        <v>738</v>
      </c>
    </row>
    <row r="113" spans="1:4" s="28" customFormat="1" ht="57.75" outlineLevel="2" thickBot="1" x14ac:dyDescent="0.3">
      <c r="A113" s="14" t="s">
        <v>17</v>
      </c>
      <c r="B113" s="26">
        <f>SUM(B114:B130)</f>
        <v>220500.15</v>
      </c>
      <c r="C113" s="27"/>
      <c r="D113" s="27"/>
    </row>
    <row r="114" spans="1:4" s="50" customFormat="1" ht="15.75" thickBot="1" x14ac:dyDescent="0.3">
      <c r="A114" s="48" t="s">
        <v>43</v>
      </c>
      <c r="B114" s="49">
        <v>5267.8</v>
      </c>
      <c r="C114" s="48" t="s">
        <v>44</v>
      </c>
      <c r="D114" s="49">
        <v>155</v>
      </c>
    </row>
    <row r="115" spans="1:4" s="50" customFormat="1" ht="15.75" thickBot="1" x14ac:dyDescent="0.3">
      <c r="A115" s="48" t="s">
        <v>76</v>
      </c>
      <c r="B115" s="49">
        <v>3363.5</v>
      </c>
      <c r="C115" s="48" t="s">
        <v>28</v>
      </c>
      <c r="D115" s="49">
        <v>50</v>
      </c>
    </row>
    <row r="116" spans="1:4" s="50" customFormat="1" ht="15.75" thickBot="1" x14ac:dyDescent="0.3">
      <c r="A116" s="48" t="s">
        <v>80</v>
      </c>
      <c r="B116" s="49">
        <v>28195.8</v>
      </c>
      <c r="C116" s="48" t="s">
        <v>24</v>
      </c>
      <c r="D116" s="49">
        <v>1</v>
      </c>
    </row>
    <row r="117" spans="1:4" s="50" customFormat="1" ht="15.75" thickBot="1" x14ac:dyDescent="0.3">
      <c r="A117" s="48" t="s">
        <v>84</v>
      </c>
      <c r="B117" s="49">
        <v>1333.33</v>
      </c>
      <c r="C117" s="48" t="s">
        <v>24</v>
      </c>
      <c r="D117" s="49">
        <v>1</v>
      </c>
    </row>
    <row r="118" spans="1:4" s="50" customFormat="1" ht="15.75" thickBot="1" x14ac:dyDescent="0.3">
      <c r="A118" s="48" t="s">
        <v>85</v>
      </c>
      <c r="B118" s="49">
        <v>4170</v>
      </c>
      <c r="C118" s="48" t="s">
        <v>24</v>
      </c>
      <c r="D118" s="49">
        <v>1</v>
      </c>
    </row>
    <row r="119" spans="1:4" s="50" customFormat="1" ht="15.75" thickBot="1" x14ac:dyDescent="0.3">
      <c r="A119" s="48" t="s">
        <v>86</v>
      </c>
      <c r="B119" s="49">
        <v>925</v>
      </c>
      <c r="C119" s="48" t="s">
        <v>24</v>
      </c>
      <c r="D119" s="49">
        <v>1</v>
      </c>
    </row>
    <row r="120" spans="1:4" s="50" customFormat="1" ht="15.75" thickBot="1" x14ac:dyDescent="0.3">
      <c r="A120" s="48" t="s">
        <v>87</v>
      </c>
      <c r="B120" s="49">
        <v>43800</v>
      </c>
      <c r="C120" s="48" t="s">
        <v>24</v>
      </c>
      <c r="D120" s="49">
        <v>1</v>
      </c>
    </row>
    <row r="121" spans="1:4" s="50" customFormat="1" ht="15.75" thickBot="1" x14ac:dyDescent="0.3">
      <c r="A121" s="48" t="s">
        <v>42</v>
      </c>
      <c r="B121" s="49">
        <v>38496</v>
      </c>
      <c r="C121" s="48" t="s">
        <v>24</v>
      </c>
      <c r="D121" s="49">
        <v>12</v>
      </c>
    </row>
    <row r="122" spans="1:4" s="50" customFormat="1" ht="15.75" thickBot="1" x14ac:dyDescent="0.3">
      <c r="A122" s="48" t="s">
        <v>91</v>
      </c>
      <c r="B122" s="49">
        <v>1050.56</v>
      </c>
      <c r="C122" s="48" t="s">
        <v>3</v>
      </c>
      <c r="D122" s="49">
        <v>196</v>
      </c>
    </row>
    <row r="123" spans="1:4" s="50" customFormat="1" ht="15.75" thickBot="1" x14ac:dyDescent="0.3">
      <c r="A123" s="48" t="s">
        <v>103</v>
      </c>
      <c r="B123" s="49">
        <v>28248.44</v>
      </c>
      <c r="C123" s="48" t="s">
        <v>3</v>
      </c>
      <c r="D123" s="49">
        <v>12840.2</v>
      </c>
    </row>
    <row r="124" spans="1:4" s="50" customFormat="1" ht="15.75" thickBot="1" x14ac:dyDescent="0.3">
      <c r="A124" s="48" t="s">
        <v>104</v>
      </c>
      <c r="B124" s="49">
        <v>24389.15</v>
      </c>
      <c r="C124" s="48" t="s">
        <v>3</v>
      </c>
      <c r="D124" s="49">
        <v>10697</v>
      </c>
    </row>
    <row r="125" spans="1:4" s="50" customFormat="1" ht="15.75" thickBot="1" x14ac:dyDescent="0.3">
      <c r="A125" s="48" t="s">
        <v>118</v>
      </c>
      <c r="B125" s="49">
        <v>12652.29</v>
      </c>
      <c r="C125" s="48" t="s">
        <v>28</v>
      </c>
      <c r="D125" s="49">
        <v>1</v>
      </c>
    </row>
    <row r="126" spans="1:4" s="50" customFormat="1" ht="15.75" thickBot="1" x14ac:dyDescent="0.3">
      <c r="A126" s="48" t="s">
        <v>120</v>
      </c>
      <c r="B126" s="49">
        <v>16939.599999999999</v>
      </c>
      <c r="C126" s="48" t="s">
        <v>121</v>
      </c>
      <c r="D126" s="49">
        <v>8</v>
      </c>
    </row>
    <row r="127" spans="1:4" s="50" customFormat="1" x14ac:dyDescent="0.25">
      <c r="A127" s="51" t="s">
        <v>122</v>
      </c>
      <c r="B127" s="52">
        <v>5674.46</v>
      </c>
      <c r="C127" s="51" t="s">
        <v>28</v>
      </c>
      <c r="D127" s="52">
        <v>2</v>
      </c>
    </row>
    <row r="128" spans="1:4" s="50" customFormat="1" x14ac:dyDescent="0.25">
      <c r="A128" s="53" t="s">
        <v>69</v>
      </c>
      <c r="B128" s="54">
        <v>218.22</v>
      </c>
      <c r="C128" s="53" t="s">
        <v>3</v>
      </c>
      <c r="D128" s="54">
        <v>12836.4</v>
      </c>
    </row>
    <row r="129" spans="1:6" s="50" customFormat="1" x14ac:dyDescent="0.25">
      <c r="A129" s="53" t="s">
        <v>70</v>
      </c>
      <c r="B129" s="54">
        <v>218.22</v>
      </c>
      <c r="C129" s="53" t="s">
        <v>3</v>
      </c>
      <c r="D129" s="54">
        <v>12836.4</v>
      </c>
    </row>
    <row r="130" spans="1:6" s="50" customFormat="1" x14ac:dyDescent="0.25">
      <c r="A130" s="53" t="s">
        <v>65</v>
      </c>
      <c r="B130" s="54">
        <v>5557.78</v>
      </c>
      <c r="C130" s="53" t="s">
        <v>3</v>
      </c>
      <c r="D130" s="54">
        <v>5.0999999999999996</v>
      </c>
    </row>
    <row r="131" spans="1:6" s="37" customFormat="1" ht="14.25" x14ac:dyDescent="0.2">
      <c r="A131" s="31" t="s">
        <v>46</v>
      </c>
      <c r="B131" s="32">
        <f>SUM(B132:B133)</f>
        <v>22637.57</v>
      </c>
      <c r="C131" s="31"/>
      <c r="D131" s="31"/>
    </row>
    <row r="132" spans="1:6" s="28" customFormat="1" ht="36.75" customHeight="1" outlineLevel="2" x14ac:dyDescent="0.25">
      <c r="A132" s="38" t="s">
        <v>47</v>
      </c>
      <c r="B132" s="39">
        <f>D132*5*12</f>
        <v>2940</v>
      </c>
      <c r="C132" s="23" t="s">
        <v>4</v>
      </c>
      <c r="D132" s="39">
        <v>49</v>
      </c>
      <c r="E132" s="45"/>
    </row>
    <row r="133" spans="1:6" s="28" customFormat="1" outlineLevel="2" x14ac:dyDescent="0.25">
      <c r="A133" s="38" t="s">
        <v>45</v>
      </c>
      <c r="B133" s="44">
        <v>19697.57</v>
      </c>
      <c r="C133" s="42" t="s">
        <v>29</v>
      </c>
      <c r="D133" s="43"/>
      <c r="E133" s="46"/>
    </row>
    <row r="134" spans="1:6" s="28" customFormat="1" outlineLevel="2" x14ac:dyDescent="0.25">
      <c r="A134" s="29" t="s">
        <v>131</v>
      </c>
      <c r="B134" s="26">
        <f>B13+B16+B20+B28+B66+B99+B105+B108+B111+B113</f>
        <v>1545211.5199999996</v>
      </c>
      <c r="C134" s="27" t="s">
        <v>29</v>
      </c>
      <c r="D134" s="27"/>
      <c r="E134" s="47"/>
      <c r="F134" s="47"/>
    </row>
    <row r="135" spans="1:6" s="28" customFormat="1" outlineLevel="2" x14ac:dyDescent="0.25">
      <c r="A135" s="29" t="s">
        <v>132</v>
      </c>
      <c r="B135" s="26">
        <f>B134*1.2+B131</f>
        <v>1876891.3939999994</v>
      </c>
      <c r="C135" s="27" t="s">
        <v>29</v>
      </c>
      <c r="D135" s="27"/>
    </row>
    <row r="136" spans="1:6" s="28" customFormat="1" outlineLevel="2" x14ac:dyDescent="0.25">
      <c r="A136" s="29" t="s">
        <v>133</v>
      </c>
      <c r="B136" s="26">
        <f>B6+B9-B135+B4</f>
        <v>-1559024.7925999996</v>
      </c>
      <c r="C136" s="27" t="s">
        <v>29</v>
      </c>
      <c r="D136" s="27"/>
    </row>
    <row r="137" spans="1:6" s="3" customFormat="1" outlineLevel="2" x14ac:dyDescent="0.25">
      <c r="A137" s="6"/>
      <c r="B137" s="8"/>
      <c r="C137" s="8"/>
      <c r="D137" s="8"/>
    </row>
    <row r="138" spans="1:6" s="3" customFormat="1" outlineLevel="2" x14ac:dyDescent="0.25">
      <c r="A138" s="6"/>
      <c r="B138" s="8"/>
      <c r="C138" s="8"/>
      <c r="D138" s="8"/>
    </row>
    <row r="139" spans="1:6" x14ac:dyDescent="0.25">
      <c r="A139" s="5"/>
      <c r="B139" s="9"/>
      <c r="C139" s="10"/>
      <c r="D139" s="10"/>
    </row>
    <row r="140" spans="1:6" x14ac:dyDescent="0.25">
      <c r="A140" s="7"/>
      <c r="B140" s="11"/>
      <c r="C140" s="11"/>
      <c r="D140" s="11"/>
    </row>
    <row r="141" spans="1:6" s="3" customFormat="1" outlineLevel="2" x14ac:dyDescent="0.25">
      <c r="A141" s="6"/>
      <c r="B141" s="8"/>
      <c r="C141" s="8"/>
      <c r="D141" s="8"/>
    </row>
    <row r="142" spans="1:6" x14ac:dyDescent="0.25">
      <c r="A142" s="5"/>
      <c r="B142" s="9"/>
      <c r="C142" s="10"/>
      <c r="D142" s="10"/>
      <c r="E142" s="2"/>
    </row>
    <row r="143" spans="1:6" ht="16.5" customHeight="1" x14ac:dyDescent="0.25">
      <c r="A143" s="5"/>
      <c r="B143" s="9"/>
      <c r="C143" s="10"/>
      <c r="D143" s="10"/>
    </row>
    <row r="144" spans="1:6" x14ac:dyDescent="0.25">
      <c r="A144" s="5"/>
      <c r="B144" s="9"/>
      <c r="C144" s="10"/>
      <c r="D144" s="10"/>
    </row>
    <row r="145" spans="1:4" x14ac:dyDescent="0.25">
      <c r="A145" s="5"/>
      <c r="B145" s="9"/>
      <c r="C145" s="9"/>
      <c r="D145" s="10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rowBreaks count="1" manualBreakCount="1">
    <brk id="136" max="4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2022-10-31T04:40:07Z</cp:lastPrinted>
  <dcterms:created xsi:type="dcterms:W3CDTF">2016-03-18T02:51:51Z</dcterms:created>
  <dcterms:modified xsi:type="dcterms:W3CDTF">2023-03-07T03:52:06Z</dcterms:modified>
</cp:coreProperties>
</file>